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Реш. 31 от 28.08.2026г. на 2026-2028г\"/>
    </mc:Choice>
  </mc:AlternateContent>
  <bookViews>
    <workbookView xWindow="0" yWindow="0" windowWidth="28800" windowHeight="12300"/>
  </bookViews>
  <sheets>
    <sheet name="Новый_6" sheetId="2" r:id="rId1"/>
  </sheets>
  <definedNames>
    <definedName name="_xlnm.Print_Titles" localSheetId="0">Новый_6!$7:$10</definedName>
  </definedNames>
  <calcPr calcId="162913"/>
</workbook>
</file>

<file path=xl/calcChain.xml><?xml version="1.0" encoding="utf-8"?>
<calcChain xmlns="http://schemas.openxmlformats.org/spreadsheetml/2006/main">
  <c r="D11" i="2" l="1"/>
  <c r="E31" i="2"/>
  <c r="H11" i="2" l="1"/>
  <c r="E33" i="2" l="1"/>
  <c r="E41" i="2" s="1"/>
  <c r="D33" i="2"/>
  <c r="H18" i="2" l="1"/>
  <c r="F18" i="2"/>
  <c r="F25" i="2"/>
  <c r="D25" i="2" l="1"/>
  <c r="D27" i="2"/>
  <c r="H33" i="2" l="1"/>
  <c r="F33" i="2"/>
  <c r="D31" i="2"/>
  <c r="D22" i="2"/>
  <c r="H20" i="2"/>
  <c r="F20" i="2"/>
  <c r="D20" i="2"/>
  <c r="I11" i="2" l="1"/>
  <c r="I41" i="2" s="1"/>
  <c r="I43" i="2" s="1"/>
  <c r="G11" i="2"/>
  <c r="G41" i="2" s="1"/>
  <c r="G43" i="2" s="1"/>
  <c r="E11" i="2"/>
  <c r="E43" i="2" s="1"/>
  <c r="H36" i="2" l="1"/>
  <c r="H41" i="2" s="1"/>
  <c r="H43" i="2" s="1"/>
  <c r="F36" i="2"/>
  <c r="D36" i="2"/>
  <c r="D41" i="2" s="1"/>
  <c r="D43" i="2" s="1"/>
  <c r="F11" i="2" l="1"/>
  <c r="F41" i="2" s="1"/>
  <c r="F43" i="2" l="1"/>
</calcChain>
</file>

<file path=xl/sharedStrings.xml><?xml version="1.0" encoding="utf-8"?>
<sst xmlns="http://schemas.openxmlformats.org/spreadsheetml/2006/main" count="48" uniqueCount="31">
  <si>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</si>
  <si>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</si>
  <si>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</si>
  <si>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</si>
  <si>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</si>
  <si>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</si>
  <si>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</si>
  <si>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</si>
  <si>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</si>
  <si>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</si>
  <si>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</si>
  <si>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</si>
  <si>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</si>
  <si>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</si>
  <si>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</si>
  <si>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</si>
  <si>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</si>
  <si>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</si>
  <si>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</si>
  <si>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</si>
  <si>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</si>
  <si>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</si>
  <si>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</si>
  <si>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</si>
  <si>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Муниципальная программа «Военно-патриотическое воспитание молодежи и детей, уктепление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</si>
  <si>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2026 год и на плановый период 2027 и 2028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</si>
  <si>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на 2025-2030 годы"</t>
  </si>
  <si>
    <t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2025-2028 годы"</t>
  </si>
  <si>
    <t>к Решению Собрания представителей сельского поселения Красный Строитель                                                                                                                                                                                                                      "О бюджете сельского поселения Красный Строитель муниципального района Челно-Вершинский                                                                                                                                                       на 2026 год и на плановый период 2027 и 2028 годов"</t>
  </si>
  <si>
    <t>Специальные расходы</t>
  </si>
  <si>
    <t xml:space="preserve">               (в редакции решения Собрания представителей сельского поселения № 31 от 28.08.2026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</si>
</sst>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\.00\.00"/>
    <numFmt numFmtId="165" formatCode="#,##0.0;[Red]\-#,##0.0;0.0"/>
    <numFmt numFmtId="166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right"/>
      <protection hidden="1"/>
    </xf>
    <xf numFmtId="166" fontId="6" fillId="0" borderId="2" xfId="1" applyNumberFormat="1" applyFont="1" applyFill="1" applyBorder="1" applyAlignment="1" applyProtection="1">
      <alignment horizontal="right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topLeftCell="A29" workbookViewId="0">
      <selection activeCell="A5" sqref="A5:I5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3" t="s">
        <v>15</v>
      </c>
      <c r="B1" s="43"/>
      <c r="C1" s="43"/>
      <c r="D1" s="43"/>
      <c r="E1" s="43"/>
      <c r="F1" s="43"/>
      <c r="G1" s="43"/>
      <c r="H1" s="37" t="s">
        <v>17</v>
      </c>
      <c r="I1" s="37"/>
    </row>
    <row r="2" spans="1:11" ht="42" customHeight="1" x14ac:dyDescent="0.2">
      <c r="A2" s="38" t="s">
        <v>28</v>
      </c>
      <c r="B2" s="39"/>
      <c r="C2" s="39"/>
      <c r="D2" s="39"/>
      <c r="E2" s="39"/>
      <c r="F2" s="39"/>
      <c r="G2" s="39"/>
      <c r="H2" s="39"/>
      <c r="I2" s="39"/>
      <c r="J2" s="27"/>
    </row>
    <row r="3" spans="1:11" ht="15" customHeight="1" x14ac:dyDescent="0.2">
      <c r="A3" s="30"/>
      <c r="B3" s="47" t="s">
        <v>30</v>
      </c>
      <c r="C3" s="48"/>
      <c r="D3" s="48"/>
      <c r="E3" s="48"/>
      <c r="F3" s="48"/>
      <c r="G3" s="48"/>
      <c r="H3" s="48"/>
      <c r="I3" s="48"/>
      <c r="K3" s="27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6" t="s">
        <v>25</v>
      </c>
      <c r="B5" s="36"/>
      <c r="C5" s="36"/>
      <c r="D5" s="36"/>
      <c r="E5" s="36"/>
      <c r="F5" s="36"/>
      <c r="G5" s="36"/>
      <c r="H5" s="36"/>
      <c r="I5" s="36"/>
      <c r="J5" s="28"/>
    </row>
    <row r="6" spans="1:11" ht="24.7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4" t="s">
        <v>0</v>
      </c>
      <c r="B7" s="44" t="s">
        <v>9</v>
      </c>
      <c r="C7" s="44" t="s">
        <v>10</v>
      </c>
      <c r="D7" s="40" t="s">
        <v>12</v>
      </c>
      <c r="E7" s="42"/>
      <c r="F7" s="42"/>
      <c r="G7" s="42"/>
      <c r="H7" s="42"/>
      <c r="I7" s="41"/>
    </row>
    <row r="8" spans="1:11" ht="23.45" customHeight="1" x14ac:dyDescent="0.2">
      <c r="A8" s="45"/>
      <c r="B8" s="45"/>
      <c r="C8" s="45"/>
      <c r="D8" s="40">
        <v>2026</v>
      </c>
      <c r="E8" s="41"/>
      <c r="F8" s="40">
        <v>2027</v>
      </c>
      <c r="G8" s="41"/>
      <c r="H8" s="40">
        <v>2028</v>
      </c>
      <c r="I8" s="41"/>
    </row>
    <row r="9" spans="1:11" ht="63.6" customHeight="1" x14ac:dyDescent="0.2">
      <c r="A9" s="46"/>
      <c r="B9" s="46"/>
      <c r="C9" s="46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26</v>
      </c>
      <c r="B11" s="19">
        <v>3900000000</v>
      </c>
      <c r="C11" s="16"/>
      <c r="D11" s="24">
        <f>D12+D13+D15+D17+D14+D16</f>
        <v>5042.6705000000002</v>
      </c>
      <c r="E11" s="24">
        <f>E12+E13</f>
        <v>227.42</v>
      </c>
      <c r="F11" s="19">
        <f>F12+F13+F15+F17</f>
        <v>2477.3000000000002</v>
      </c>
      <c r="G11" s="19">
        <f>G12+G13</f>
        <v>253.2</v>
      </c>
      <c r="H11" s="22">
        <f>H12+H13+H15+H17</f>
        <v>2448.33</v>
      </c>
      <c r="I11" s="22">
        <f>I12+I13</f>
        <v>321.23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6">
        <v>3526.42</v>
      </c>
      <c r="E12" s="26">
        <v>225.42</v>
      </c>
      <c r="F12" s="16">
        <v>2446.8000000000002</v>
      </c>
      <c r="G12" s="16">
        <v>251.2</v>
      </c>
      <c r="H12" s="26">
        <v>2423.33</v>
      </c>
      <c r="I12" s="17">
        <v>319.23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6">
        <v>1033.2505000000001</v>
      </c>
      <c r="E13" s="16">
        <v>2</v>
      </c>
      <c r="F13" s="16">
        <v>2</v>
      </c>
      <c r="G13" s="16">
        <v>2</v>
      </c>
      <c r="H13" s="16">
        <v>2</v>
      </c>
      <c r="I13" s="11">
        <v>2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16">
        <v>357.2</v>
      </c>
      <c r="E14" s="16">
        <v>0</v>
      </c>
      <c r="F14" s="16">
        <v>0</v>
      </c>
      <c r="G14" s="16">
        <v>0</v>
      </c>
      <c r="H14" s="16">
        <v>0</v>
      </c>
      <c r="I14" s="11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16">
        <v>117.8</v>
      </c>
      <c r="E15" s="16">
        <v>0</v>
      </c>
      <c r="F15" s="16">
        <v>28.5</v>
      </c>
      <c r="G15" s="16">
        <v>0</v>
      </c>
      <c r="H15" s="16">
        <v>23</v>
      </c>
      <c r="I15" s="11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16">
        <v>5</v>
      </c>
      <c r="E16" s="16">
        <v>0</v>
      </c>
      <c r="F16" s="16">
        <v>0</v>
      </c>
      <c r="G16" s="16">
        <v>0</v>
      </c>
      <c r="H16" s="16">
        <v>0</v>
      </c>
      <c r="I16" s="11">
        <v>0</v>
      </c>
    </row>
    <row r="17" spans="1:9" ht="33" customHeight="1" x14ac:dyDescent="0.2">
      <c r="A17" s="9" t="s">
        <v>29</v>
      </c>
      <c r="B17" s="16">
        <v>3900000000</v>
      </c>
      <c r="C17" s="16">
        <v>880</v>
      </c>
      <c r="D17" s="16">
        <v>3</v>
      </c>
      <c r="E17" s="16">
        <v>0</v>
      </c>
      <c r="F17" s="16">
        <v>0</v>
      </c>
      <c r="G17" s="16">
        <v>0</v>
      </c>
      <c r="H17" s="16">
        <v>0</v>
      </c>
      <c r="I17" s="11">
        <v>0</v>
      </c>
    </row>
    <row r="18" spans="1:9" ht="72" customHeight="1" x14ac:dyDescent="0.2">
      <c r="A18" s="8" t="s">
        <v>22</v>
      </c>
      <c r="B18" s="19">
        <v>4600000000</v>
      </c>
      <c r="C18" s="19"/>
      <c r="D18" s="21">
        <v>0</v>
      </c>
      <c r="E18" s="19">
        <v>0</v>
      </c>
      <c r="F18" s="21">
        <f>F19</f>
        <v>5</v>
      </c>
      <c r="G18" s="19">
        <v>0</v>
      </c>
      <c r="H18" s="21">
        <f>H19</f>
        <v>5</v>
      </c>
      <c r="I18" s="20">
        <v>0</v>
      </c>
    </row>
    <row r="19" spans="1:9" ht="33" customHeight="1" x14ac:dyDescent="0.2">
      <c r="A19" s="9" t="s">
        <v>13</v>
      </c>
      <c r="B19" s="16">
        <v>4600000000</v>
      </c>
      <c r="C19" s="16">
        <v>240</v>
      </c>
      <c r="D19" s="18">
        <v>0</v>
      </c>
      <c r="E19" s="16">
        <v>0</v>
      </c>
      <c r="F19" s="18">
        <v>5</v>
      </c>
      <c r="G19" s="16">
        <v>0</v>
      </c>
      <c r="H19" s="18">
        <v>5</v>
      </c>
      <c r="I19" s="11">
        <v>0</v>
      </c>
    </row>
    <row r="20" spans="1:9" ht="72" customHeight="1" x14ac:dyDescent="0.2">
      <c r="A20" s="8" t="s">
        <v>21</v>
      </c>
      <c r="B20" s="19">
        <v>6200000000</v>
      </c>
      <c r="C20" s="19"/>
      <c r="D20" s="24">
        <f>D21</f>
        <v>3543.09773</v>
      </c>
      <c r="E20" s="24">
        <v>0</v>
      </c>
      <c r="F20" s="24">
        <f>F21</f>
        <v>3316</v>
      </c>
      <c r="G20" s="24">
        <v>0</v>
      </c>
      <c r="H20" s="24">
        <f>H21</f>
        <v>3444</v>
      </c>
      <c r="I20" s="22">
        <v>0</v>
      </c>
    </row>
    <row r="21" spans="1:9" ht="31.5" customHeight="1" x14ac:dyDescent="0.2">
      <c r="A21" s="9" t="s">
        <v>13</v>
      </c>
      <c r="B21" s="16">
        <v>6200000000</v>
      </c>
      <c r="C21" s="16">
        <v>240</v>
      </c>
      <c r="D21" s="26">
        <v>3543.09773</v>
      </c>
      <c r="E21" s="26">
        <v>0</v>
      </c>
      <c r="F21" s="26">
        <v>3316</v>
      </c>
      <c r="G21" s="26">
        <v>0</v>
      </c>
      <c r="H21" s="26">
        <v>3444</v>
      </c>
      <c r="I21" s="17">
        <v>0</v>
      </c>
    </row>
    <row r="22" spans="1:9" ht="66.75" customHeight="1" x14ac:dyDescent="0.2">
      <c r="A22" s="12" t="s">
        <v>27</v>
      </c>
      <c r="B22" s="19">
        <v>6300000000</v>
      </c>
      <c r="C22" s="19"/>
      <c r="D22" s="24">
        <f>D23</f>
        <v>83.872799999999998</v>
      </c>
      <c r="E22" s="19">
        <v>0</v>
      </c>
      <c r="F22" s="19">
        <v>0</v>
      </c>
      <c r="G22" s="19">
        <v>0</v>
      </c>
      <c r="H22" s="22">
        <v>0</v>
      </c>
      <c r="I22" s="20">
        <v>0</v>
      </c>
    </row>
    <row r="23" spans="1:9" ht="31.5" customHeight="1" x14ac:dyDescent="0.2">
      <c r="A23" s="9" t="s">
        <v>13</v>
      </c>
      <c r="B23" s="16">
        <v>6300000000</v>
      </c>
      <c r="C23" s="16">
        <v>240</v>
      </c>
      <c r="D23" s="26">
        <v>83.872799999999998</v>
      </c>
      <c r="E23" s="16">
        <v>0</v>
      </c>
      <c r="F23" s="16">
        <v>0</v>
      </c>
      <c r="G23" s="16">
        <v>0</v>
      </c>
      <c r="H23" s="17">
        <v>0</v>
      </c>
      <c r="I23" s="11">
        <v>0</v>
      </c>
    </row>
    <row r="24" spans="1:9" ht="32.25" hidden="1" customHeight="1" x14ac:dyDescent="0.2">
      <c r="A24" s="9" t="s">
        <v>4</v>
      </c>
      <c r="B24" s="16">
        <v>6300000000</v>
      </c>
      <c r="C24" s="16">
        <v>540</v>
      </c>
      <c r="D24" s="16">
        <v>0</v>
      </c>
      <c r="E24" s="16">
        <v>0</v>
      </c>
      <c r="F24" s="16"/>
      <c r="G24" s="16"/>
      <c r="H24" s="26"/>
      <c r="I24" s="11"/>
    </row>
    <row r="25" spans="1:9" ht="99" customHeight="1" x14ac:dyDescent="0.2">
      <c r="A25" s="8" t="s">
        <v>24</v>
      </c>
      <c r="B25" s="19">
        <v>5000000000</v>
      </c>
      <c r="C25" s="19"/>
      <c r="D25" s="21">
        <f>D26</f>
        <v>2</v>
      </c>
      <c r="E25" s="19">
        <v>0</v>
      </c>
      <c r="F25" s="21">
        <f>F26</f>
        <v>0</v>
      </c>
      <c r="G25" s="19">
        <v>0</v>
      </c>
      <c r="H25" s="21">
        <v>0</v>
      </c>
      <c r="I25" s="20">
        <v>0</v>
      </c>
    </row>
    <row r="26" spans="1:9" ht="31.9" customHeight="1" x14ac:dyDescent="0.2">
      <c r="A26" s="9" t="s">
        <v>13</v>
      </c>
      <c r="B26" s="16">
        <v>5000000000</v>
      </c>
      <c r="C26" s="16">
        <v>240</v>
      </c>
      <c r="D26" s="18">
        <v>2</v>
      </c>
      <c r="E26" s="16">
        <v>0</v>
      </c>
      <c r="F26" s="18">
        <v>0</v>
      </c>
      <c r="G26" s="16">
        <v>0</v>
      </c>
      <c r="H26" s="18">
        <v>0</v>
      </c>
      <c r="I26" s="11">
        <v>0</v>
      </c>
    </row>
    <row r="27" spans="1:9" ht="76.5" customHeight="1" x14ac:dyDescent="0.2">
      <c r="A27" s="12" t="s">
        <v>23</v>
      </c>
      <c r="B27" s="19">
        <v>6500000000</v>
      </c>
      <c r="C27" s="19"/>
      <c r="D27" s="21">
        <f>D29+D30+D28</f>
        <v>82</v>
      </c>
      <c r="E27" s="19">
        <v>0</v>
      </c>
      <c r="F27" s="21">
        <v>0</v>
      </c>
      <c r="G27" s="19">
        <v>0</v>
      </c>
      <c r="H27" s="21">
        <v>0</v>
      </c>
      <c r="I27" s="20">
        <v>0</v>
      </c>
    </row>
    <row r="28" spans="1:9" ht="45" hidden="1" customHeight="1" x14ac:dyDescent="0.2">
      <c r="A28" s="25" t="s">
        <v>13</v>
      </c>
      <c r="B28" s="16">
        <v>6500000000</v>
      </c>
      <c r="C28" s="16">
        <v>240</v>
      </c>
      <c r="D28" s="18">
        <v>0</v>
      </c>
      <c r="E28" s="16">
        <v>0</v>
      </c>
      <c r="F28" s="18">
        <v>0</v>
      </c>
      <c r="G28" s="16">
        <v>0</v>
      </c>
      <c r="H28" s="18">
        <v>0</v>
      </c>
      <c r="I28" s="11">
        <v>0</v>
      </c>
    </row>
    <row r="29" spans="1:9" ht="47.25" customHeight="1" x14ac:dyDescent="0.2">
      <c r="A29" s="25" t="s">
        <v>16</v>
      </c>
      <c r="B29" s="16">
        <v>6500000000</v>
      </c>
      <c r="C29" s="16">
        <v>630</v>
      </c>
      <c r="D29" s="18">
        <v>76</v>
      </c>
      <c r="E29" s="16">
        <v>0</v>
      </c>
      <c r="F29" s="18">
        <v>0</v>
      </c>
      <c r="G29" s="16">
        <v>0</v>
      </c>
      <c r="H29" s="18">
        <v>0</v>
      </c>
      <c r="I29" s="11">
        <v>0</v>
      </c>
    </row>
    <row r="30" spans="1:9" ht="31.9" customHeight="1" x14ac:dyDescent="0.2">
      <c r="A30" s="9" t="s">
        <v>3</v>
      </c>
      <c r="B30" s="16">
        <v>6500000000</v>
      </c>
      <c r="C30" s="16">
        <v>850</v>
      </c>
      <c r="D30" s="18">
        <v>6</v>
      </c>
      <c r="E30" s="16">
        <v>0</v>
      </c>
      <c r="F30" s="18">
        <v>0</v>
      </c>
      <c r="G30" s="16">
        <v>0</v>
      </c>
      <c r="H30" s="18">
        <v>0</v>
      </c>
      <c r="I30" s="11">
        <v>0</v>
      </c>
    </row>
    <row r="31" spans="1:9" ht="49.5" customHeight="1" x14ac:dyDescent="0.2">
      <c r="A31" s="8" t="s">
        <v>18</v>
      </c>
      <c r="B31" s="19">
        <v>6600000000</v>
      </c>
      <c r="C31" s="19"/>
      <c r="D31" s="21">
        <f>D32</f>
        <v>1977.9216899999999</v>
      </c>
      <c r="E31" s="19">
        <f>E32</f>
        <v>1456.4</v>
      </c>
      <c r="F31" s="21">
        <v>0</v>
      </c>
      <c r="G31" s="19">
        <v>0</v>
      </c>
      <c r="H31" s="21">
        <v>0</v>
      </c>
      <c r="I31" s="20">
        <v>0</v>
      </c>
    </row>
    <row r="32" spans="1:9" ht="31.9" customHeight="1" x14ac:dyDescent="0.2">
      <c r="A32" s="9" t="s">
        <v>13</v>
      </c>
      <c r="B32" s="16">
        <v>6600000000</v>
      </c>
      <c r="C32" s="16">
        <v>240</v>
      </c>
      <c r="D32" s="18">
        <v>1977.9216899999999</v>
      </c>
      <c r="E32" s="16">
        <v>1456.4</v>
      </c>
      <c r="F32" s="18">
        <v>0</v>
      </c>
      <c r="G32" s="16">
        <v>0</v>
      </c>
      <c r="H32" s="18">
        <v>0</v>
      </c>
      <c r="I32" s="11">
        <v>0</v>
      </c>
    </row>
    <row r="33" spans="1:9" ht="57.75" customHeight="1" x14ac:dyDescent="0.2">
      <c r="A33" s="8" t="s">
        <v>19</v>
      </c>
      <c r="B33" s="19">
        <v>8500000000</v>
      </c>
      <c r="C33" s="19"/>
      <c r="D33" s="21">
        <f>D35+D34</f>
        <v>916.4</v>
      </c>
      <c r="E33" s="24">
        <f>E34</f>
        <v>0</v>
      </c>
      <c r="F33" s="21">
        <f>F35</f>
        <v>876.5</v>
      </c>
      <c r="G33" s="19">
        <v>0</v>
      </c>
      <c r="H33" s="21">
        <f>H35</f>
        <v>934.3</v>
      </c>
      <c r="I33" s="20">
        <v>0</v>
      </c>
    </row>
    <row r="34" spans="1:9" ht="36.75" hidden="1" customHeight="1" x14ac:dyDescent="0.2">
      <c r="A34" s="9" t="s">
        <v>13</v>
      </c>
      <c r="B34" s="16">
        <v>8500000000</v>
      </c>
      <c r="C34" s="16">
        <v>240</v>
      </c>
      <c r="D34" s="18">
        <v>0</v>
      </c>
      <c r="E34" s="26">
        <v>0</v>
      </c>
      <c r="F34" s="21">
        <v>0</v>
      </c>
      <c r="G34" s="19">
        <v>0</v>
      </c>
      <c r="H34" s="21">
        <v>0</v>
      </c>
      <c r="I34" s="20">
        <v>0</v>
      </c>
    </row>
    <row r="35" spans="1:9" ht="31.9" customHeight="1" x14ac:dyDescent="0.2">
      <c r="A35" s="9" t="s">
        <v>4</v>
      </c>
      <c r="B35" s="16">
        <v>8500000000</v>
      </c>
      <c r="C35" s="16">
        <v>540</v>
      </c>
      <c r="D35" s="18">
        <v>916.4</v>
      </c>
      <c r="E35" s="16">
        <v>0</v>
      </c>
      <c r="F35" s="18">
        <v>876.5</v>
      </c>
      <c r="G35" s="16">
        <v>0</v>
      </c>
      <c r="H35" s="18">
        <v>934.3</v>
      </c>
      <c r="I35" s="11">
        <v>0</v>
      </c>
    </row>
    <row r="36" spans="1:9" ht="24.6" customHeight="1" x14ac:dyDescent="0.2">
      <c r="A36" s="8" t="s">
        <v>14</v>
      </c>
      <c r="B36" s="19">
        <v>9900000000</v>
      </c>
      <c r="C36" s="19"/>
      <c r="D36" s="19">
        <f>D37+D38+D39+D40</f>
        <v>123</v>
      </c>
      <c r="E36" s="19">
        <v>0</v>
      </c>
      <c r="F36" s="19">
        <f>F38+F39+F40</f>
        <v>35</v>
      </c>
      <c r="G36" s="19">
        <v>0</v>
      </c>
      <c r="H36" s="20">
        <f>H38+H39+H40</f>
        <v>35</v>
      </c>
      <c r="I36" s="20">
        <v>0</v>
      </c>
    </row>
    <row r="37" spans="1:9" ht="32.25" hidden="1" customHeight="1" x14ac:dyDescent="0.2">
      <c r="A37" s="9" t="s">
        <v>13</v>
      </c>
      <c r="B37" s="16">
        <v>9900000000</v>
      </c>
      <c r="C37" s="16">
        <v>240</v>
      </c>
      <c r="D37" s="16">
        <v>0</v>
      </c>
      <c r="E37" s="16">
        <v>0</v>
      </c>
      <c r="F37" s="16">
        <v>0</v>
      </c>
      <c r="G37" s="16">
        <v>0</v>
      </c>
      <c r="H37" s="11">
        <v>0</v>
      </c>
      <c r="I37" s="11">
        <v>0</v>
      </c>
    </row>
    <row r="38" spans="1:9" ht="28.5" customHeight="1" x14ac:dyDescent="0.2">
      <c r="A38" s="9" t="s">
        <v>4</v>
      </c>
      <c r="B38" s="16">
        <v>9900000000</v>
      </c>
      <c r="C38" s="16">
        <v>540</v>
      </c>
      <c r="D38" s="16">
        <v>5</v>
      </c>
      <c r="E38" s="16">
        <v>0</v>
      </c>
      <c r="F38" s="16">
        <v>5</v>
      </c>
      <c r="G38" s="16">
        <v>0</v>
      </c>
      <c r="H38" s="11">
        <v>5</v>
      </c>
      <c r="I38" s="11">
        <v>0</v>
      </c>
    </row>
    <row r="39" spans="1:9" ht="18.600000000000001" customHeight="1" x14ac:dyDescent="0.2">
      <c r="A39" s="9" t="s">
        <v>3</v>
      </c>
      <c r="B39" s="16">
        <v>9900000000</v>
      </c>
      <c r="C39" s="16">
        <v>850</v>
      </c>
      <c r="D39" s="16">
        <v>88</v>
      </c>
      <c r="E39" s="16">
        <v>0</v>
      </c>
      <c r="F39" s="16">
        <v>0</v>
      </c>
      <c r="G39" s="16">
        <v>0</v>
      </c>
      <c r="H39" s="11">
        <v>0</v>
      </c>
      <c r="I39" s="11">
        <v>0</v>
      </c>
    </row>
    <row r="40" spans="1:9" ht="18" customHeight="1" x14ac:dyDescent="0.2">
      <c r="A40" s="9" t="s">
        <v>1</v>
      </c>
      <c r="B40" s="16">
        <v>9900000000</v>
      </c>
      <c r="C40" s="16">
        <v>870</v>
      </c>
      <c r="D40" s="16">
        <v>30</v>
      </c>
      <c r="E40" s="16">
        <v>0</v>
      </c>
      <c r="F40" s="16">
        <v>30</v>
      </c>
      <c r="G40" s="16">
        <v>0</v>
      </c>
      <c r="H40" s="11">
        <v>30</v>
      </c>
      <c r="I40" s="11">
        <v>0</v>
      </c>
    </row>
    <row r="41" spans="1:9" ht="15.75" customHeight="1" x14ac:dyDescent="0.2">
      <c r="A41" s="9" t="s">
        <v>2</v>
      </c>
      <c r="B41" s="16"/>
      <c r="C41" s="16"/>
      <c r="D41" s="29">
        <f>D20+D22+D27+D36+D31+D33+D11+D25+D18</f>
        <v>11770.96272</v>
      </c>
      <c r="E41" s="29">
        <f>E20+E22+E27+E36+E31+E33+E11+E25+E18</f>
        <v>1683.8200000000002</v>
      </c>
      <c r="F41" s="29">
        <f t="shared" ref="F41:I41" si="0">F20+F22+F27+F36+F31+F33+F11+F25+F18</f>
        <v>6709.8</v>
      </c>
      <c r="G41" s="29">
        <f t="shared" si="0"/>
        <v>253.2</v>
      </c>
      <c r="H41" s="29">
        <f t="shared" si="0"/>
        <v>6866.63</v>
      </c>
      <c r="I41" s="31">
        <f t="shared" si="0"/>
        <v>321.23</v>
      </c>
    </row>
    <row r="42" spans="1:9" ht="15" x14ac:dyDescent="0.25">
      <c r="A42" s="9" t="s">
        <v>5</v>
      </c>
      <c r="B42" s="9"/>
      <c r="C42" s="9"/>
      <c r="D42" s="32"/>
      <c r="E42" s="32"/>
      <c r="F42" s="31">
        <v>172</v>
      </c>
      <c r="G42" s="31">
        <v>0</v>
      </c>
      <c r="H42" s="31">
        <v>362</v>
      </c>
      <c r="I42" s="33">
        <v>0</v>
      </c>
    </row>
    <row r="43" spans="1:9" ht="16.5" customHeight="1" x14ac:dyDescent="0.25">
      <c r="A43" s="23" t="s">
        <v>11</v>
      </c>
      <c r="B43" s="10"/>
      <c r="C43" s="10"/>
      <c r="D43" s="34">
        <f>D41</f>
        <v>11770.96272</v>
      </c>
      <c r="E43" s="34">
        <f>E41</f>
        <v>1683.8200000000002</v>
      </c>
      <c r="F43" s="35">
        <f>F41+F42</f>
        <v>6881.8</v>
      </c>
      <c r="G43" s="35">
        <f t="shared" ref="G43:I43" si="1">G41+G42</f>
        <v>253.2</v>
      </c>
      <c r="H43" s="35">
        <f t="shared" si="1"/>
        <v>7228.63</v>
      </c>
      <c r="I43" s="35">
        <f t="shared" si="1"/>
        <v>321.23</v>
      </c>
    </row>
    <row r="44" spans="1:9" ht="13.5" customHeight="1" x14ac:dyDescent="0.2">
      <c r="A44" s="1"/>
      <c r="B44" s="1"/>
      <c r="C44" s="1"/>
      <c r="D44" s="1"/>
      <c r="E44" s="1"/>
      <c r="F44" s="1"/>
      <c r="G44" s="1"/>
      <c r="H44" s="1"/>
      <c r="I44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B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2025</cp:lastModifiedBy>
  <cp:lastPrinted>2026-08-28T06:28:46Z</cp:lastPrinted>
  <dcterms:created xsi:type="dcterms:W3CDTF">2013-09-25T09:34:15Z</dcterms:created>
  <dcterms:modified xsi:type="dcterms:W3CDTF">2026-08-28T06:28:52Z</dcterms:modified>
</cp:coreProperties>
</file>